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<sst xmlns="http://schemas.openxmlformats.org/spreadsheetml/2006/main" count="25" uniqueCount="25">
  <si>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</si>
  <si>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</si>
  <si>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</si>
  <si>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</si>
  <si>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</si>
  <si>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</si>
  <si>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</si>
  <si>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</si>
  <si>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</si>
  <si>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</si>
  <si>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</si>
  <si>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</si>
  <si>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</si>
  <si>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</si>
  <si>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</si>
  <si>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Стол рабочий угловой</t>
  </si>
  <si>
    <t>ШТ</t>
  </si>
  <si>
    <t xml:space="preserve">Тумба подкатная 3 ящика</t>
  </si>
  <si>
    <t xml:space="preserve">Кресло офис.сиденье и спинка тканевые</t>
  </si>
  <si>
    <t xml:space="preserve">Тумба приставная 4 ящика цвет орех</t>
  </si>
  <si>
    <t xml:space="preserve">Стул офис.метал.каркас сиденье ткань</t>
  </si>
  <si>
    <t xml:space="preserve">Газлифт для кресел</t>
  </si>
  <si>
    <t xml:space="preserve">Кресло руководителя кожа натуральная</t>
  </si>
  <si>
    <t xml:space="preserve">Подставка д/ног СанПиН 2.2.2/2.4.1340-03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</si>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</sst>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0.000000"/>
      <color theme="1"/>
      <name val="Arial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/>
    </xf>
    <xf fontId="7" fillId="0" borderId="4" numFmtId="0" xfId="0" applyFont="1" applyBorder="1" applyAlignment="1">
      <alignment horizontal="center" vertical="center"/>
    </xf>
    <xf fontId="7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8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6" fillId="0" borderId="9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12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5627110278</v>
      </c>
      <c r="C8" s="26" t="s">
        <v>15</v>
      </c>
      <c r="D8" s="27" t="s">
        <v>16</v>
      </c>
      <c r="E8" s="28">
        <v>2</v>
      </c>
      <c r="F8" s="29">
        <v>8031.1000000000004</v>
      </c>
      <c r="G8" s="29"/>
      <c r="H8" s="29"/>
      <c r="I8" s="30">
        <f t="shared" ref="I8:I9" si="0">MIN(F8:H8)</f>
        <v>8031.1000000000004</v>
      </c>
      <c r="J8" s="31">
        <f t="shared" ref="J8:J9" si="1">I8*E8</f>
        <v>16062.200000000001</v>
      </c>
      <c r="K8" s="32"/>
      <c r="L8" s="33"/>
    </row>
    <row r="9" s="23" customFormat="1" ht="15.75" customHeight="1">
      <c r="A9" s="24">
        <v>2</v>
      </c>
      <c r="B9" s="34">
        <v>5627510149</v>
      </c>
      <c r="C9" s="26" t="s">
        <v>17</v>
      </c>
      <c r="D9" s="27" t="s">
        <v>16</v>
      </c>
      <c r="E9" s="28">
        <v>10</v>
      </c>
      <c r="F9" s="29">
        <v>2947.5700000000002</v>
      </c>
      <c r="G9" s="29"/>
      <c r="H9" s="29"/>
      <c r="I9" s="30">
        <f t="shared" si="0"/>
        <v>2947.5700000000002</v>
      </c>
      <c r="J9" s="31">
        <f t="shared" si="1"/>
        <v>29475.700000000001</v>
      </c>
      <c r="K9" s="32"/>
      <c r="L9" s="33"/>
    </row>
    <row r="10" s="23" customFormat="1" ht="15.75" customHeight="1">
      <c r="A10" s="24">
        <v>3</v>
      </c>
      <c r="B10" s="35">
        <v>5612210152</v>
      </c>
      <c r="C10" s="35" t="s">
        <v>18</v>
      </c>
      <c r="D10" s="27" t="s">
        <v>16</v>
      </c>
      <c r="E10" s="28">
        <v>31</v>
      </c>
      <c r="F10" s="29">
        <v>7248.8500000000004</v>
      </c>
      <c r="G10" s="29"/>
      <c r="H10" s="29"/>
      <c r="I10" s="30">
        <f t="shared" ref="I10:I13" si="2">MIN(F10:H10)</f>
        <v>7248.8500000000004</v>
      </c>
      <c r="J10" s="31">
        <f t="shared" ref="J10:J13" si="3">I10*E10</f>
        <v>224714.35000000001</v>
      </c>
      <c r="K10" s="32"/>
      <c r="L10" s="33"/>
    </row>
    <row r="11" s="23" customFormat="1" ht="15.75" customHeight="1">
      <c r="A11" s="24">
        <v>4</v>
      </c>
      <c r="B11" s="35">
        <v>5627510150</v>
      </c>
      <c r="C11" s="35" t="s">
        <v>19</v>
      </c>
      <c r="D11" s="27" t="s">
        <v>16</v>
      </c>
      <c r="E11" s="28">
        <v>1</v>
      </c>
      <c r="F11" s="29">
        <v>6816.0100000000002</v>
      </c>
      <c r="G11" s="29"/>
      <c r="H11" s="29"/>
      <c r="I11" s="30">
        <f t="shared" si="2"/>
        <v>6816.0100000000002</v>
      </c>
      <c r="J11" s="31">
        <f t="shared" si="3"/>
        <v>6816.0100000000002</v>
      </c>
      <c r="K11" s="32"/>
      <c r="L11" s="33"/>
    </row>
    <row r="12" s="23" customFormat="1" ht="15.75" customHeight="1">
      <c r="A12" s="24">
        <v>5</v>
      </c>
      <c r="B12" s="35">
        <v>5612210154</v>
      </c>
      <c r="C12" s="35" t="s">
        <v>20</v>
      </c>
      <c r="D12" s="27" t="s">
        <v>16</v>
      </c>
      <c r="E12" s="28">
        <v>2</v>
      </c>
      <c r="F12" s="29">
        <v>2607.5</v>
      </c>
      <c r="G12" s="29"/>
      <c r="H12" s="29"/>
      <c r="I12" s="30">
        <f t="shared" si="2"/>
        <v>2607.5</v>
      </c>
      <c r="J12" s="31">
        <f t="shared" si="3"/>
        <v>5215</v>
      </c>
      <c r="K12" s="32"/>
      <c r="L12" s="33"/>
    </row>
    <row r="13" s="23" customFormat="1" ht="15.75" customHeight="1">
      <c r="A13" s="24">
        <v>6</v>
      </c>
      <c r="B13" s="35">
        <v>5691240001</v>
      </c>
      <c r="C13" s="35" t="s">
        <v>21</v>
      </c>
      <c r="D13" s="27" t="s">
        <v>16</v>
      </c>
      <c r="E13" s="28">
        <v>32</v>
      </c>
      <c r="F13" s="29">
        <v>1043</v>
      </c>
      <c r="G13" s="29"/>
      <c r="H13" s="29"/>
      <c r="I13" s="30">
        <f t="shared" si="2"/>
        <v>1043</v>
      </c>
      <c r="J13" s="31">
        <f t="shared" si="3"/>
        <v>33376</v>
      </c>
      <c r="K13" s="32"/>
      <c r="L13" s="33"/>
    </row>
    <row r="14" s="23" customFormat="1" ht="15.75" customHeight="1">
      <c r="A14" s="36"/>
      <c r="B14" s="35">
        <v>5612250006</v>
      </c>
      <c r="C14" s="35" t="s">
        <v>22</v>
      </c>
      <c r="D14" s="27" t="s">
        <v>16</v>
      </c>
      <c r="E14" s="28">
        <v>5</v>
      </c>
      <c r="F14" s="29">
        <v>26596.5</v>
      </c>
      <c r="G14" s="29"/>
      <c r="H14" s="29"/>
      <c r="I14" s="30">
        <f>MIN(F14:H14)</f>
        <v>26596.5</v>
      </c>
      <c r="J14" s="31">
        <f>I14*E14</f>
        <v>132982.5</v>
      </c>
      <c r="K14" s="32"/>
      <c r="L14" s="33"/>
    </row>
    <row r="15" s="23" customFormat="1" ht="15.75" customHeight="1">
      <c r="A15" s="36"/>
      <c r="B15" s="35">
        <v>5619420023</v>
      </c>
      <c r="C15" s="35" t="s">
        <v>23</v>
      </c>
      <c r="D15" s="27" t="s">
        <v>16</v>
      </c>
      <c r="E15" s="28">
        <v>9</v>
      </c>
      <c r="F15" s="29">
        <v>4250.2299999999996</v>
      </c>
      <c r="G15" s="29"/>
      <c r="H15" s="29"/>
      <c r="I15" s="30">
        <f>MIN(F15:H15)</f>
        <v>4250.2299999999996</v>
      </c>
      <c r="J15" s="31">
        <f>I15*E15</f>
        <v>38252.069999999992</v>
      </c>
      <c r="K15" s="32"/>
      <c r="L15" s="33"/>
    </row>
    <row r="16" s="23" customFormat="1" ht="15.75" customHeight="1">
      <c r="A16" s="36"/>
      <c r="B16" s="35"/>
      <c r="C16" s="3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6"/>
      <c r="B17" s="35"/>
      <c r="C17" s="3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6"/>
      <c r="B18" s="35"/>
      <c r="C18" s="3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6"/>
      <c r="B19" s="35"/>
      <c r="C19" s="3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6"/>
      <c r="B20" s="35"/>
      <c r="C20" s="3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6"/>
      <c r="B21" s="35"/>
      <c r="C21" s="3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6"/>
      <c r="B22" s="35"/>
      <c r="C22" s="3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6"/>
      <c r="B23" s="35"/>
      <c r="C23" s="3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6"/>
      <c r="B24" s="35"/>
      <c r="C24" s="3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6"/>
      <c r="B25" s="35"/>
      <c r="C25" s="3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7" t="s">
        <v>24</v>
      </c>
      <c r="B26" s="38"/>
      <c r="C26" s="38"/>
      <c r="D26" s="38"/>
      <c r="E26" s="38"/>
      <c r="F26" s="38"/>
      <c r="G26" s="38"/>
      <c r="H26" s="38"/>
      <c r="I26" s="39"/>
      <c r="J26" s="40">
        <f>SUM(J8:J25)</f>
        <v>486893.83000000002</v>
      </c>
      <c r="K26" s="41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2026-02-26T03:27:51Z</dcterms:modified>
</cp:coreProperties>
</file>